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4" sheetId="1" r:id="rId1"/>
  </sheets>
  <externalReferences>
    <externalReference r:id="rId2"/>
  </externalReferences>
  <definedNames>
    <definedName name="Z_6E36EA37_049E_4FAE_B719_2847CD16F858_.wvu.Cols" localSheetId="0" hidden="1">'Елецкая 4'!#REF!,'Елецкая 4'!#REF!</definedName>
    <definedName name="Z_6E36EA37_049E_4FAE_B719_2847CD16F858_.wvu.Rows" localSheetId="0" hidden="1">'Елецкая 4'!$42:$45</definedName>
    <definedName name="Z_73C0D023_21BD_4441_8EFA_957546C15799_.wvu.Cols" localSheetId="0" hidden="1">'Елецкая 4'!#REF!,'Елецкая 4'!#REF!</definedName>
    <definedName name="Z_73C0D023_21BD_4441_8EFA_957546C15799_.wvu.Rows" localSheetId="0" hidden="1">'Елецкая 4'!$42:$45</definedName>
    <definedName name="_xlnm.Print_Area" localSheetId="0">'Елецкая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<sst xmlns="http://schemas.openxmlformats.org/spreadsheetml/2006/main" count="62" uniqueCount="53">
  <si>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</si>
  <si>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</si>
  <si>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</si>
  <si>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</si>
  <si>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</si>
  <si>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</si>
  <si>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</si>
  <si>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</si>
  <si>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</si>
  <si>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</si>
  <si>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</si>
  <si>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</si>
  <si>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</si>
  <si>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</si>
  <si>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</si>
  <si>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</si>
  <si>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</si>
  <si>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</si>
  <si>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</si>
  <si>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</si>
  <si>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</si>
  <si>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</si>
  <si>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</si>
  <si>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</si>
  <si>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</si>
  <si>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</si>
  <si>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</si>
  <si>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</si>
  <si>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</si>
  <si>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</si>
  <si>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</si>
  <si>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</si>
  <si>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</si>
  <si>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</si>
  <si>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</si>
  <si>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</si>
  <si>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</si>
  <si>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</si>
  <si>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4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</si>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</sst>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7">
          <cell r="W207">
            <v>29026.747025093697</v>
          </cell>
          <cell r="X207">
            <v>5840.4250239173352</v>
          </cell>
          <cell r="Y207">
            <v>2840.5775000000003</v>
          </cell>
          <cell r="AA207">
            <v>0</v>
          </cell>
          <cell r="AI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X207">
            <v>80624.441271559597</v>
          </cell>
          <cell r="BB207">
            <v>5032.5486999999994</v>
          </cell>
          <cell r="BC207">
            <v>0</v>
          </cell>
          <cell r="BD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CN207">
            <v>28788.440966719958</v>
          </cell>
          <cell r="CO207">
            <v>5920.4452118919589</v>
          </cell>
          <cell r="CP207">
            <v>5570.4604000000008</v>
          </cell>
          <cell r="DE207">
            <v>26424.680059012262</v>
          </cell>
          <cell r="DS207">
            <v>165086.12973906178</v>
          </cell>
          <cell r="DT207">
            <v>34686.501833445596</v>
          </cell>
          <cell r="DU207">
            <v>43557.856399999997</v>
          </cell>
          <cell r="EC207">
            <v>0</v>
          </cell>
          <cell r="EL207">
            <v>155806.67555340746</v>
          </cell>
          <cell r="EU207">
            <v>161844.36836736806</v>
          </cell>
          <cell r="EV207">
            <v>35226.590584336678</v>
          </cell>
          <cell r="EW207">
            <v>1017.654</v>
          </cell>
          <cell r="FH207">
            <v>127340.9902147227</v>
          </cell>
          <cell r="FM207">
            <v>141353.18374684078</v>
          </cell>
          <cell r="FN207">
            <v>42544.19495920802</v>
          </cell>
          <cell r="FO207">
            <v>1.1169824439421948E-12</v>
          </cell>
          <cell r="FU207">
            <v>110309.46762754826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3592915.29</v>
      </c>
      <c r="F9" s="16">
        <f t="shared" ref="F9:G9" si="0">SUM(F10:F14)</f>
        <v>3487469.2299999995</v>
      </c>
      <c r="G9" s="16">
        <f t="shared" si="0"/>
        <v>613165.04</v>
      </c>
    </row>
    <row r="10" spans="1:7" ht="13.2" customHeight="1" x14ac:dyDescent="0.3">
      <c r="A10" s="42" t="s">
        <v>9</v>
      </c>
      <c r="B10" s="43"/>
      <c r="C10" s="43"/>
      <c r="D10" s="44"/>
      <c r="E10" s="17">
        <v>1285947.54</v>
      </c>
      <c r="F10" s="17">
        <v>1272124.1299999999</v>
      </c>
      <c r="G10" s="17">
        <v>262515.32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751886.83</v>
      </c>
      <c r="F11" s="17">
        <v>758105.04</v>
      </c>
      <c r="G11" s="17">
        <v>99429.34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219920.96</v>
      </c>
      <c r="F12" s="17">
        <v>193540.71</v>
      </c>
      <c r="G12" s="17">
        <v>34110.129999999997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254418.6</v>
      </c>
      <c r="F13" s="17">
        <v>222948.05</v>
      </c>
      <c r="G13" s="17">
        <v>38152.400000000001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1080741.3600000001</v>
      </c>
      <c r="F14" s="17">
        <v>1040751.3</v>
      </c>
      <c r="G14" s="17">
        <v>178957.85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2132797.2399999998</v>
      </c>
      <c r="F15" s="16">
        <f t="shared" ref="F15:G15" si="1">SUM(F16:F19)</f>
        <v>2441708.62</v>
      </c>
      <c r="G15" s="16">
        <f t="shared" si="1"/>
        <v>300570.40999999997</v>
      </c>
    </row>
    <row r="16" spans="1:7" ht="33.6" customHeight="1" x14ac:dyDescent="0.3">
      <c r="A16" s="48" t="s">
        <v>45</v>
      </c>
      <c r="B16" s="49"/>
      <c r="C16" s="49"/>
      <c r="D16" s="50"/>
      <c r="E16" s="17">
        <v>1849868.91</v>
      </c>
      <c r="F16" s="17">
        <v>2193508.98</v>
      </c>
      <c r="G16" s="17">
        <v>265841.71999999997</v>
      </c>
    </row>
    <row r="17" spans="1:10" ht="15.6" x14ac:dyDescent="0.3">
      <c r="A17" s="35" t="s">
        <v>46</v>
      </c>
      <c r="B17" s="35"/>
      <c r="C17" s="35"/>
      <c r="D17" s="35"/>
      <c r="E17" s="17">
        <v>7686.52</v>
      </c>
      <c r="F17" s="17">
        <v>6793.64</v>
      </c>
      <c r="G17" s="18">
        <v>892.88</v>
      </c>
    </row>
    <row r="18" spans="1:10" ht="15.6" x14ac:dyDescent="0.3">
      <c r="A18" s="35" t="s">
        <v>47</v>
      </c>
      <c r="B18" s="35"/>
      <c r="C18" s="35"/>
      <c r="D18" s="35"/>
      <c r="E18" s="17">
        <v>16617.78</v>
      </c>
      <c r="F18" s="17">
        <v>14855.11</v>
      </c>
      <c r="G18" s="18">
        <v>1762.67</v>
      </c>
    </row>
    <row r="19" spans="1:10" ht="15.6" x14ac:dyDescent="0.3">
      <c r="A19" s="35" t="s">
        <v>48</v>
      </c>
      <c r="B19" s="35"/>
      <c r="C19" s="35"/>
      <c r="D19" s="35"/>
      <c r="E19" s="17">
        <v>258624.03</v>
      </c>
      <c r="F19" s="17">
        <v>226550.89</v>
      </c>
      <c r="G19" s="18">
        <v>32073.14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2023217.6496000004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118332.19082057063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год'!W207</f>
        <v>29026.747025093697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год'!X207</f>
        <v>5840.4250239173352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год'!Y207</f>
        <v>2840.5775000000003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год'!AA207+'[1]свод за год'!AI207+'[1]свод за год'!AL207+'[1]свод за год'!AO207+'[1]свод за год'!AP207+'[1]свод за год'!AQ207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год'!AX207</f>
        <v>80624.441271559597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SUM(F34:F38)+316357.95</f>
        <v>782199.14016353898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  <c r="J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год'!CN207+'[1]свод за год'!DS207</f>
        <v>193874.57070578175</v>
      </c>
      <c r="I34" s="28"/>
      <c r="J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год'!CO207+'[1]свод за год'!DT207</f>
        <v>40606.947045337554</v>
      </c>
      <c r="I35" s="28"/>
      <c r="J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год'!CP207+'[1]свод за год'!DU207</f>
        <v>49128.316800000001</v>
      </c>
      <c r="I36" s="28"/>
      <c r="J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год'!AK207+'[1]свод за год'!AM207+'[1]свод за год'!AN207+'[1]свод за год'!BD207+'[1]свод за год'!EC207</f>
        <v>0</v>
      </c>
      <c r="I37" s="28"/>
      <c r="J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год'!DE207+'[1]свод за год'!EL207</f>
        <v>182231.35561241972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SUM(F40:F48)+167684.45</f>
        <v>792353.44820002443</v>
      </c>
      <c r="I39" s="28"/>
      <c r="J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'[1]свод за год'!EU207+'[1]свод за год'!FM207</f>
        <v>303197.55211420881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год'!EV207+'[1]свод за год'!FN207</f>
        <v>77770.785543544698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год'!EW207+'[1]свод за год'!FO207</f>
        <v>1017.6540000000011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год'!BB207+'[1]свод за год'!BC207+'[1]свод за год'!BN207+'[1]свод за год'!BO207+'[1]свод за год'!BP207+'[1]свод за год'!BQ207</f>
        <v>5032.5486999999994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год'!FH207+'[1]свод за год'!FU207</f>
        <v>237650.45784227096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1692884.779184134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300438.5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152495.45000000001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147943.04999999999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1993323.279184134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1849868.91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2193508.98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1879763.2804158663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4</vt:lpstr>
      <vt:lpstr>'Елецкая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2018-04-03T13:23:25Z</cp:lastPrinted>
  <dcterms:created xsi:type="dcterms:W3CDTF">2013-05-24T09:13:10Z</dcterms:created>
  <dcterms:modified xsi:type="dcterms:W3CDTF">2018-04-03T13:23:50Z</dcterms:modified>
</cp:coreProperties>
</file>